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15576" windowHeight="8496"/>
  </bookViews>
  <sheets>
    <sheet name="Sheet1" sheetId="1" r:id="rId1"/>
    <sheet name="Sheet2" sheetId="2" r:id="rId2"/>
    <sheet name="Sheet3" sheetId="3" r:id="rId3"/>
  </sheets>
  <definedNames>
    <definedName name="Vecinos_Tajima_UBQ10_outgroup_VARISCAN.vs" localSheetId="0">Sheet1!#REF!</definedName>
  </definedNames>
  <calcPr calcId="145621"/>
</workbook>
</file>

<file path=xl/calcChain.xml><?xml version="1.0" encoding="utf-8"?>
<calcChain xmlns="http://schemas.openxmlformats.org/spreadsheetml/2006/main">
  <c r="H22" i="1" l="1"/>
  <c r="H5" i="1"/>
  <c r="H4" i="1" l="1"/>
  <c r="H6" i="1"/>
  <c r="H7" i="1"/>
  <c r="H8" i="1"/>
  <c r="H9" i="1"/>
  <c r="H10" i="1"/>
  <c r="H11" i="1"/>
  <c r="H12" i="1"/>
  <c r="H15" i="1"/>
  <c r="H19" i="1"/>
  <c r="H20" i="1"/>
  <c r="H21" i="1"/>
  <c r="H23" i="1"/>
  <c r="H2" i="1"/>
</calcChain>
</file>

<file path=xl/connections.xml><?xml version="1.0" encoding="utf-8"?>
<connections xmlns="http://schemas.openxmlformats.org/spreadsheetml/2006/main">
  <connection id="1" name="Vecinos_Tajima_UBQ10_outgroup_VARISCAN" type="6" refreshedVersion="4" background="1">
    <textPr codePage="437" sourceFile="C:\Users\Diego H Sanchez\Documents\LAPTOP\Mis documentos\6_ARGENTINA\1_NGS_analisis\20_idea_Pararetrovirus_tomate\3_Analisis_starting_con_Pfam\5th_round_BLAST_hits\DNAseq\Vecinos_Tajima_UBQ10_outgroup_VARISCAN.vs" space="1" consecutive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<sst xmlns="http://schemas.openxmlformats.org/spreadsheetml/2006/main" count="112" uniqueCount="60">
  <si>
    <t>Size</t>
  </si>
  <si>
    <t>TSA1</t>
  </si>
  <si>
    <t>SL4.0ch01:47651228-47666539</t>
  </si>
  <si>
    <t>TSA2</t>
  </si>
  <si>
    <t>SL4.0ch01:69954028-69970164</t>
  </si>
  <si>
    <t>TSA3</t>
  </si>
  <si>
    <t>SL4.0ch02:6149303-6161892</t>
  </si>
  <si>
    <t>TSA4</t>
  </si>
  <si>
    <t>SL4.0ch02:21358295-21372238</t>
  </si>
  <si>
    <t>TSA5</t>
  </si>
  <si>
    <t>SL4.0ch02:28023169-28027305</t>
  </si>
  <si>
    <t>TSA6</t>
  </si>
  <si>
    <t>SL4.0ch02:47553444-47556513</t>
  </si>
  <si>
    <t>TSA7</t>
  </si>
  <si>
    <t>SL4.0ch04:50130431-50131284</t>
  </si>
  <si>
    <t>TSA8</t>
  </si>
  <si>
    <t>SL4.0ch05:58451471-58460414</t>
  </si>
  <si>
    <t>TSA9</t>
  </si>
  <si>
    <t>SL4.0ch06:2314164-2318053</t>
  </si>
  <si>
    <t>TSA10</t>
  </si>
  <si>
    <t>SL4.0ch06:46708588-46713364</t>
  </si>
  <si>
    <t>TSA11</t>
  </si>
  <si>
    <t>SL4.0ch08:14287432-14291721</t>
  </si>
  <si>
    <t>TSA12</t>
  </si>
  <si>
    <t>SL4.0ch08:34876717-34887151</t>
  </si>
  <si>
    <t>TSA13</t>
  </si>
  <si>
    <t>SL4.0ch08:53965863-53967242</t>
  </si>
  <si>
    <t>TSA14</t>
  </si>
  <si>
    <t>SL4.0ch09:24122074-24125350</t>
  </si>
  <si>
    <t>TSA15</t>
  </si>
  <si>
    <t>SL4.0ch11:29376976-29403126</t>
  </si>
  <si>
    <t>TSA16</t>
  </si>
  <si>
    <t>SL4.0ch11:29721291 29732751</t>
  </si>
  <si>
    <t>TSA17</t>
  </si>
  <si>
    <t>SL4.0ch11:30241381-30255581</t>
  </si>
  <si>
    <t>TSA18</t>
  </si>
  <si>
    <t>SL4.0ch12:4754146-4765931</t>
  </si>
  <si>
    <t>TSA19</t>
  </si>
  <si>
    <t>SL4.0ch12:7021607-7033427</t>
  </si>
  <si>
    <t>TSA20</t>
  </si>
  <si>
    <t>SL4.0ch12:10123379-10151382</t>
  </si>
  <si>
    <t>TSA21</t>
  </si>
  <si>
    <t>SL4.0ch12:55502442-55510938</t>
  </si>
  <si>
    <t>TSA22</t>
  </si>
  <si>
    <t>SL4.0ch12:60759057-60764255</t>
  </si>
  <si>
    <t>FayWu_H</t>
  </si>
  <si>
    <t xml:space="preserve"> -</t>
  </si>
  <si>
    <t>Observations</t>
  </si>
  <si>
    <r>
      <t xml:space="preserve">incomplete or undetected in </t>
    </r>
    <r>
      <rPr>
        <i/>
        <sz val="11"/>
        <color theme="1"/>
        <rFont val="Calibri"/>
        <family val="2"/>
        <scheme val="minor"/>
      </rPr>
      <t>S. pimpinellifolium assemblies</t>
    </r>
  </si>
  <si>
    <r>
      <t xml:space="preserve">incomplete or undetected in most </t>
    </r>
    <r>
      <rPr>
        <i/>
        <sz val="11"/>
        <color theme="1"/>
        <rFont val="Calibri"/>
        <family val="2"/>
        <scheme val="minor"/>
      </rPr>
      <t>S. lycopersicum assemblies</t>
    </r>
  </si>
  <si>
    <t>intergenic</t>
  </si>
  <si>
    <t>intronic</t>
  </si>
  <si>
    <t>Ln Pi</t>
  </si>
  <si>
    <t># external mutations (derived singletons)</t>
  </si>
  <si>
    <t>Total (minimum) # of mutations (η)</t>
  </si>
  <si>
    <t>TSA inferred type</t>
  </si>
  <si>
    <t>In-group nucleotide diversity (Pi)</t>
  </si>
  <si>
    <r>
      <rPr>
        <b/>
        <i/>
        <sz val="11"/>
        <color theme="1"/>
        <rFont val="Calibri"/>
        <family val="2"/>
        <scheme val="minor"/>
      </rPr>
      <t>S. lycopersicum</t>
    </r>
    <r>
      <rPr>
        <b/>
        <sz val="11"/>
        <color theme="1"/>
        <rFont val="Calibri"/>
        <family val="2"/>
        <scheme val="minor"/>
      </rPr>
      <t xml:space="preserve"> (ITAG4.0, Heinz 1706)</t>
    </r>
  </si>
  <si>
    <t>Coordinates (ITAG4.0, Heinz 1706)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</si>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</sst>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2" fillId="3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1" fillId="2" borderId="0" xfId="0" applyFont="1" applyFill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textRotation="90"/>
    </xf>
    <xf numFmtId="0" fontId="1" fillId="2" borderId="0" xfId="0" applyFont="1" applyFill="1" applyAlignment="1">
      <alignment textRotation="90"/>
    </xf>
    <xf numFmtId="2" fontId="1" fillId="4" borderId="0" xfId="0" applyNumberFormat="1" applyFont="1" applyFill="1"/>
    <xf numFmtId="2" fontId="0" fillId="5" borderId="0" xfId="0" applyNumberFormat="1" applyFill="1"/>
    <xf numFmtId="2" fontId="0" fillId="5" borderId="0" xfId="0" applyNumberFormat="1" applyFill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textRotation="90"/>
    </xf>
    <xf numFmtId="0" fontId="0" fillId="6" borderId="0" xfId="0" applyFill="1"/>
    <xf numFmtId="2" fontId="0" fillId="6" borderId="0" xfId="0" applyNumberFormat="1" applyFill="1"/>
    <xf numFmtId="0" fontId="0" fillId="6" borderId="0" xfId="0" applyFill="1" applyAlignment="1">
      <alignment horizontal="center"/>
    </xf>
    <xf numFmtId="2" fontId="0" fillId="6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90" zoomScaleNormal="90" workbookViewId="0"/>
  </sheetViews>
  <sheetFormatPr defaultRowHeight="14.4" x14ac:dyDescent="0.3"/>
  <cols>
    <col min="1" max="1" width="7.21875" customWidth="1"/>
    <col min="2" max="2" width="10.88671875" style="1" customWidth="1"/>
    <col min="3" max="3" width="9.77734375" customWidth="1"/>
    <col min="4" max="4" width="7.5546875" customWidth="1"/>
    <col min="6" max="6" width="7" customWidth="1"/>
    <col min="7" max="7" width="11.109375" bestFit="1" customWidth="1"/>
    <col min="8" max="8" width="7.44140625" style="14" customWidth="1"/>
    <col min="9" max="9" width="10.6640625" style="14" bestFit="1" customWidth="1"/>
    <col min="10" max="10" width="10" customWidth="1"/>
  </cols>
  <sheetData>
    <row r="1" spans="1:10" ht="178.8" customHeight="1" x14ac:dyDescent="0.3">
      <c r="A1" s="4" t="s">
        <v>57</v>
      </c>
      <c r="B1" s="4" t="s">
        <v>55</v>
      </c>
      <c r="C1" s="4" t="s">
        <v>58</v>
      </c>
      <c r="D1" s="5" t="s">
        <v>0</v>
      </c>
      <c r="E1" s="9" t="s">
        <v>54</v>
      </c>
      <c r="F1" s="9" t="s">
        <v>53</v>
      </c>
      <c r="G1" s="9" t="s">
        <v>56</v>
      </c>
      <c r="H1" s="15" t="s">
        <v>52</v>
      </c>
      <c r="I1" s="11" t="s">
        <v>45</v>
      </c>
      <c r="J1" s="10" t="s">
        <v>47</v>
      </c>
    </row>
    <row r="2" spans="1:10" x14ac:dyDescent="0.3">
      <c r="A2" s="2" t="s">
        <v>1</v>
      </c>
      <c r="B2" s="8" t="s">
        <v>50</v>
      </c>
      <c r="C2" s="3" t="s">
        <v>2</v>
      </c>
      <c r="D2" s="6">
        <v>15311</v>
      </c>
      <c r="E2" s="16">
        <v>796</v>
      </c>
      <c r="F2" s="16">
        <v>575</v>
      </c>
      <c r="G2" s="16">
        <v>1.3057300000000001E-2</v>
      </c>
      <c r="H2" s="17">
        <f>LN(G2)</f>
        <v>-4.3384079146388252</v>
      </c>
      <c r="I2" s="12">
        <v>20.444444399999998</v>
      </c>
    </row>
    <row r="3" spans="1:10" x14ac:dyDescent="0.3">
      <c r="A3" s="2" t="s">
        <v>3</v>
      </c>
      <c r="B3" s="8" t="s">
        <v>50</v>
      </c>
      <c r="C3" s="3" t="s">
        <v>4</v>
      </c>
      <c r="D3" s="6">
        <v>16136</v>
      </c>
      <c r="E3" s="18" t="s">
        <v>46</v>
      </c>
      <c r="F3" s="18" t="s">
        <v>46</v>
      </c>
      <c r="G3" s="18" t="s">
        <v>46</v>
      </c>
      <c r="H3" s="19" t="s">
        <v>59</v>
      </c>
      <c r="I3" s="13" t="s">
        <v>46</v>
      </c>
      <c r="J3" s="7" t="s">
        <v>49</v>
      </c>
    </row>
    <row r="4" spans="1:10" x14ac:dyDescent="0.3">
      <c r="A4" s="2" t="s">
        <v>5</v>
      </c>
      <c r="B4" s="8" t="s">
        <v>50</v>
      </c>
      <c r="C4" s="3" t="s">
        <v>6</v>
      </c>
      <c r="D4" s="6">
        <v>12589</v>
      </c>
      <c r="E4" s="16">
        <v>187</v>
      </c>
      <c r="F4" s="16">
        <v>134</v>
      </c>
      <c r="G4" s="16">
        <v>3.8573000000000001E-3</v>
      </c>
      <c r="H4" s="17">
        <f t="shared" ref="H4:H13" si="0">LN(G4)</f>
        <v>-5.5577878221222621</v>
      </c>
      <c r="I4" s="12">
        <v>5.4222222000000002</v>
      </c>
    </row>
    <row r="5" spans="1:10" x14ac:dyDescent="0.3">
      <c r="A5" s="2" t="s">
        <v>7</v>
      </c>
      <c r="B5" s="8" t="s">
        <v>51</v>
      </c>
      <c r="C5" s="3" t="s">
        <v>8</v>
      </c>
      <c r="D5" s="6">
        <v>13943</v>
      </c>
      <c r="E5" s="16">
        <v>46</v>
      </c>
      <c r="F5" s="16">
        <v>33</v>
      </c>
      <c r="G5" s="16">
        <v>1.1081000000000001E-3</v>
      </c>
      <c r="H5" s="17">
        <f t="shared" si="0"/>
        <v>-6.8051084420219938</v>
      </c>
      <c r="I5" s="12">
        <v>3.1904762</v>
      </c>
    </row>
    <row r="6" spans="1:10" x14ac:dyDescent="0.3">
      <c r="A6" s="2" t="s">
        <v>9</v>
      </c>
      <c r="B6" s="8" t="s">
        <v>51</v>
      </c>
      <c r="C6" s="3" t="s">
        <v>10</v>
      </c>
      <c r="D6" s="6">
        <v>4136</v>
      </c>
      <c r="E6" s="16">
        <v>15</v>
      </c>
      <c r="F6" s="16">
        <v>13</v>
      </c>
      <c r="G6" s="16">
        <v>6.2160000000000004E-4</v>
      </c>
      <c r="H6" s="17">
        <f t="shared" si="0"/>
        <v>-7.383213758910836</v>
      </c>
      <c r="I6" s="12">
        <v>-0.70512819999999998</v>
      </c>
    </row>
    <row r="7" spans="1:10" x14ac:dyDescent="0.3">
      <c r="A7" s="2" t="s">
        <v>11</v>
      </c>
      <c r="B7" s="8" t="s">
        <v>50</v>
      </c>
      <c r="C7" s="3" t="s">
        <v>12</v>
      </c>
      <c r="D7" s="6">
        <v>3069</v>
      </c>
      <c r="E7" s="16">
        <v>51</v>
      </c>
      <c r="F7" s="16">
        <v>39</v>
      </c>
      <c r="G7" s="16">
        <v>4.0707E-3</v>
      </c>
      <c r="H7" s="17">
        <f t="shared" si="0"/>
        <v>-5.5039403041442574</v>
      </c>
      <c r="I7" s="12">
        <v>5.8666666999999997</v>
      </c>
    </row>
    <row r="8" spans="1:10" x14ac:dyDescent="0.3">
      <c r="A8" s="2" t="s">
        <v>13</v>
      </c>
      <c r="B8" s="8" t="s">
        <v>51</v>
      </c>
      <c r="C8" s="3" t="s">
        <v>14</v>
      </c>
      <c r="D8" s="6">
        <v>853</v>
      </c>
      <c r="E8" s="16">
        <v>1</v>
      </c>
      <c r="F8" s="16">
        <v>1</v>
      </c>
      <c r="G8" s="16">
        <v>1.8039999999999999E-4</v>
      </c>
      <c r="H8" s="17">
        <f t="shared" si="0"/>
        <v>-8.6203339503357501</v>
      </c>
      <c r="I8" s="12">
        <v>0.1410256</v>
      </c>
    </row>
    <row r="9" spans="1:10" x14ac:dyDescent="0.3">
      <c r="A9" s="2" t="s">
        <v>15</v>
      </c>
      <c r="B9" s="8" t="s">
        <v>51</v>
      </c>
      <c r="C9" s="3" t="s">
        <v>16</v>
      </c>
      <c r="D9" s="6">
        <v>8943</v>
      </c>
      <c r="E9" s="16">
        <v>8</v>
      </c>
      <c r="F9" s="16">
        <v>4</v>
      </c>
      <c r="G9" s="16">
        <v>1.8090000000000001E-4</v>
      </c>
      <c r="H9" s="17">
        <f t="shared" si="0"/>
        <v>-8.6175661655630247</v>
      </c>
      <c r="I9" s="12">
        <v>-4.4358974</v>
      </c>
    </row>
    <row r="10" spans="1:10" x14ac:dyDescent="0.3">
      <c r="A10" s="2" t="s">
        <v>17</v>
      </c>
      <c r="B10" s="8" t="s">
        <v>51</v>
      </c>
      <c r="C10" s="3" t="s">
        <v>18</v>
      </c>
      <c r="D10" s="6">
        <v>3889</v>
      </c>
      <c r="E10" s="16">
        <v>12</v>
      </c>
      <c r="F10" s="16">
        <v>6</v>
      </c>
      <c r="G10" s="16">
        <v>5.7359999999999996E-4</v>
      </c>
      <c r="H10" s="17">
        <f t="shared" si="0"/>
        <v>-7.4635782686788632</v>
      </c>
      <c r="I10" s="12">
        <v>-8.0384615000000004</v>
      </c>
    </row>
    <row r="11" spans="1:10" x14ac:dyDescent="0.3">
      <c r="A11" s="2" t="s">
        <v>19</v>
      </c>
      <c r="B11" s="8" t="s">
        <v>51</v>
      </c>
      <c r="C11" s="3" t="s">
        <v>20</v>
      </c>
      <c r="D11" s="6">
        <v>4776</v>
      </c>
      <c r="E11" s="16">
        <v>30</v>
      </c>
      <c r="F11" s="16">
        <v>3</v>
      </c>
      <c r="G11" s="16">
        <v>1.1544999999999999E-3</v>
      </c>
      <c r="H11" s="17">
        <f t="shared" si="0"/>
        <v>-6.7640879291697242</v>
      </c>
      <c r="I11" s="12">
        <v>-42.307692299999999</v>
      </c>
    </row>
    <row r="12" spans="1:10" x14ac:dyDescent="0.3">
      <c r="A12" s="2" t="s">
        <v>21</v>
      </c>
      <c r="B12" s="8" t="s">
        <v>50</v>
      </c>
      <c r="C12" s="3" t="s">
        <v>22</v>
      </c>
      <c r="D12" s="6">
        <v>4289</v>
      </c>
      <c r="E12" s="16">
        <v>14</v>
      </c>
      <c r="F12" s="16">
        <v>1</v>
      </c>
      <c r="G12" s="16">
        <v>9.1529999999999997E-4</v>
      </c>
      <c r="H12" s="17">
        <f t="shared" si="0"/>
        <v>-6.9962586775735405</v>
      </c>
      <c r="I12" s="12">
        <v>0.51282050000000001</v>
      </c>
    </row>
    <row r="13" spans="1:10" x14ac:dyDescent="0.3">
      <c r="A13" s="2" t="s">
        <v>23</v>
      </c>
      <c r="B13" s="8" t="s">
        <v>50</v>
      </c>
      <c r="C13" s="3" t="s">
        <v>24</v>
      </c>
      <c r="D13" s="6">
        <v>10434</v>
      </c>
      <c r="E13" s="18" t="s">
        <v>46</v>
      </c>
      <c r="F13" s="18" t="s">
        <v>46</v>
      </c>
      <c r="G13" s="18" t="s">
        <v>46</v>
      </c>
      <c r="H13" s="19" t="s">
        <v>59</v>
      </c>
      <c r="I13" s="13" t="s">
        <v>46</v>
      </c>
      <c r="J13" s="7" t="s">
        <v>48</v>
      </c>
    </row>
    <row r="14" spans="1:10" x14ac:dyDescent="0.3">
      <c r="A14" s="2" t="s">
        <v>25</v>
      </c>
      <c r="B14" s="8" t="s">
        <v>51</v>
      </c>
      <c r="C14" s="3" t="s">
        <v>26</v>
      </c>
      <c r="D14" s="6">
        <v>1379</v>
      </c>
      <c r="E14" s="18" t="s">
        <v>46</v>
      </c>
      <c r="F14" s="18" t="s">
        <v>46</v>
      </c>
      <c r="G14" s="18" t="s">
        <v>46</v>
      </c>
      <c r="H14" s="19" t="s">
        <v>59</v>
      </c>
      <c r="I14" s="13" t="s">
        <v>46</v>
      </c>
      <c r="J14" s="7" t="s">
        <v>49</v>
      </c>
    </row>
    <row r="15" spans="1:10" x14ac:dyDescent="0.3">
      <c r="A15" s="2" t="s">
        <v>27</v>
      </c>
      <c r="B15" s="8" t="s">
        <v>51</v>
      </c>
      <c r="C15" s="3" t="s">
        <v>28</v>
      </c>
      <c r="D15" s="6">
        <v>3276</v>
      </c>
      <c r="E15" s="16">
        <v>7</v>
      </c>
      <c r="F15" s="16">
        <v>6</v>
      </c>
      <c r="G15" s="16">
        <v>4.0039999999999997E-4</v>
      </c>
      <c r="H15" s="17">
        <f>LN(G15)</f>
        <v>-7.8230465105232083</v>
      </c>
      <c r="I15" s="12">
        <v>1.1153846000000001</v>
      </c>
    </row>
    <row r="16" spans="1:10" x14ac:dyDescent="0.3">
      <c r="A16" s="2" t="s">
        <v>29</v>
      </c>
      <c r="B16" s="8" t="s">
        <v>50</v>
      </c>
      <c r="C16" s="3" t="s">
        <v>30</v>
      </c>
      <c r="D16" s="6">
        <v>26150</v>
      </c>
      <c r="E16" s="18" t="s">
        <v>46</v>
      </c>
      <c r="F16" s="18" t="s">
        <v>46</v>
      </c>
      <c r="G16" s="18" t="s">
        <v>46</v>
      </c>
      <c r="H16" s="19" t="s">
        <v>59</v>
      </c>
      <c r="I16" s="13" t="s">
        <v>46</v>
      </c>
      <c r="J16" s="7" t="s">
        <v>48</v>
      </c>
    </row>
    <row r="17" spans="1:10" x14ac:dyDescent="0.3">
      <c r="A17" s="2" t="s">
        <v>31</v>
      </c>
      <c r="B17" s="8" t="s">
        <v>50</v>
      </c>
      <c r="C17" s="3" t="s">
        <v>32</v>
      </c>
      <c r="D17" s="6">
        <v>11460</v>
      </c>
      <c r="E17" s="18" t="s">
        <v>46</v>
      </c>
      <c r="F17" s="18" t="s">
        <v>46</v>
      </c>
      <c r="G17" s="18" t="s">
        <v>46</v>
      </c>
      <c r="H17" s="19" t="s">
        <v>59</v>
      </c>
      <c r="I17" s="13" t="s">
        <v>46</v>
      </c>
      <c r="J17" s="7" t="s">
        <v>48</v>
      </c>
    </row>
    <row r="18" spans="1:10" x14ac:dyDescent="0.3">
      <c r="A18" s="2" t="s">
        <v>33</v>
      </c>
      <c r="B18" s="8" t="s">
        <v>51</v>
      </c>
      <c r="C18" s="3" t="s">
        <v>34</v>
      </c>
      <c r="D18" s="6">
        <v>14200</v>
      </c>
      <c r="E18" s="18" t="s">
        <v>46</v>
      </c>
      <c r="F18" s="18" t="s">
        <v>46</v>
      </c>
      <c r="G18" s="18" t="s">
        <v>46</v>
      </c>
      <c r="H18" s="19" t="s">
        <v>59</v>
      </c>
      <c r="I18" s="13" t="s">
        <v>46</v>
      </c>
      <c r="J18" s="7" t="s">
        <v>48</v>
      </c>
    </row>
    <row r="19" spans="1:10" x14ac:dyDescent="0.3">
      <c r="A19" s="2" t="s">
        <v>35</v>
      </c>
      <c r="B19" s="8" t="s">
        <v>50</v>
      </c>
      <c r="C19" s="3" t="s">
        <v>36</v>
      </c>
      <c r="D19" s="6">
        <v>11785</v>
      </c>
      <c r="E19" s="16">
        <v>100</v>
      </c>
      <c r="F19" s="16">
        <v>70</v>
      </c>
      <c r="G19" s="16">
        <v>1.7669999999999999E-3</v>
      </c>
      <c r="H19" s="17">
        <f>LN(G19)</f>
        <v>-6.338472085644578</v>
      </c>
      <c r="I19" s="12">
        <v>-2.3333333000000001</v>
      </c>
    </row>
    <row r="20" spans="1:10" x14ac:dyDescent="0.3">
      <c r="A20" s="2" t="s">
        <v>37</v>
      </c>
      <c r="B20" s="8" t="s">
        <v>51</v>
      </c>
      <c r="C20" s="3" t="s">
        <v>38</v>
      </c>
      <c r="D20" s="6">
        <v>11820</v>
      </c>
      <c r="E20" s="16">
        <v>302</v>
      </c>
      <c r="F20" s="16">
        <v>247</v>
      </c>
      <c r="G20" s="16">
        <v>5.2012999999999998E-3</v>
      </c>
      <c r="H20" s="17">
        <f>LN(G20)</f>
        <v>-5.2588466846395479</v>
      </c>
      <c r="I20" s="12">
        <v>36.545454499999998</v>
      </c>
    </row>
    <row r="21" spans="1:10" x14ac:dyDescent="0.3">
      <c r="A21" s="2" t="s">
        <v>39</v>
      </c>
      <c r="B21" s="8" t="s">
        <v>50</v>
      </c>
      <c r="C21" s="3" t="s">
        <v>40</v>
      </c>
      <c r="D21" s="6">
        <v>28003</v>
      </c>
      <c r="E21" s="16">
        <v>248</v>
      </c>
      <c r="F21" s="16">
        <v>198</v>
      </c>
      <c r="G21" s="16">
        <v>4.1526999999999996E-3</v>
      </c>
      <c r="H21" s="17">
        <f>LN(G21)</f>
        <v>-5.483996553879888</v>
      </c>
      <c r="I21" s="12">
        <v>26.785714299999999</v>
      </c>
    </row>
    <row r="22" spans="1:10" x14ac:dyDescent="0.3">
      <c r="A22" s="2" t="s">
        <v>41</v>
      </c>
      <c r="B22" s="8" t="s">
        <v>51</v>
      </c>
      <c r="C22" s="3" t="s">
        <v>42</v>
      </c>
      <c r="D22" s="6">
        <v>8496</v>
      </c>
      <c r="E22" s="16">
        <v>14</v>
      </c>
      <c r="F22" s="16">
        <v>7</v>
      </c>
      <c r="G22" s="16">
        <v>3.771E-4</v>
      </c>
      <c r="H22" s="17">
        <f>LN(G22)</f>
        <v>-7.883000153699963</v>
      </c>
      <c r="I22" s="12">
        <v>-5</v>
      </c>
    </row>
    <row r="23" spans="1:10" x14ac:dyDescent="0.3">
      <c r="A23" s="2" t="s">
        <v>43</v>
      </c>
      <c r="B23" s="8" t="s">
        <v>51</v>
      </c>
      <c r="C23" s="3" t="s">
        <v>44</v>
      </c>
      <c r="D23" s="6">
        <v>5198</v>
      </c>
      <c r="E23" s="16">
        <v>8</v>
      </c>
      <c r="F23" s="16">
        <v>2</v>
      </c>
      <c r="G23" s="16">
        <v>2.6170000000000002E-4</v>
      </c>
      <c r="H23" s="17">
        <f>LN(G23)</f>
        <v>-8.2483117484281738</v>
      </c>
      <c r="I23" s="12">
        <v>-7.9487179000000001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2022-05-27T18:29:00Z</dcterms:created>
  <dcterms:modified xsi:type="dcterms:W3CDTF">2022-06-08T19:02:43Z</dcterms:modified>
</cp:coreProperties>
</file>